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3\serbia\"/>
    </mc:Choice>
  </mc:AlternateContent>
  <xr:revisionPtr revIDLastSave="0" documentId="13_ncr:1_{3B3DCE94-A362-4624-93B6-C92D2CA3012B}" xr6:coauthVersionLast="47" xr6:coauthVersionMax="47" xr10:uidLastSave="{00000000-0000-0000-0000-000000000000}"/>
  <bookViews>
    <workbookView xWindow="-120" yWindow="-120" windowWidth="29040" windowHeight="15720" xr2:uid="{6322BDCE-7789-4473-A802-EDEBE8E6D070}"/>
  </bookViews>
  <sheets>
    <sheet name="spec" sheetId="2" r:id="rId1"/>
  </sheets>
  <definedNames>
    <definedName name="_xlnm._FilterDatabase" localSheetId="0" hidden="1">spec!$A$3:$M$45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2" l="1"/>
  <c r="E66" i="2"/>
  <c r="F65" i="2"/>
  <c r="F64" i="2"/>
  <c r="E48" i="2"/>
  <c r="G25" i="2"/>
  <c r="F25" i="2" s="1"/>
  <c r="G24" i="2"/>
  <c r="F24" i="2" s="1"/>
  <c r="G23" i="2"/>
  <c r="F23" i="2" s="1"/>
  <c r="G31" i="2"/>
  <c r="F31" i="2" s="1"/>
  <c r="G34" i="2"/>
  <c r="F34" i="2" s="1"/>
  <c r="G35" i="2"/>
  <c r="F35" i="2" s="1"/>
  <c r="G36" i="2"/>
  <c r="F36" i="2" s="1"/>
  <c r="G37" i="2"/>
  <c r="F37" i="2" s="1"/>
  <c r="G38" i="2"/>
  <c r="F38" i="2" s="1"/>
  <c r="G39" i="2"/>
  <c r="F39" i="2" s="1"/>
  <c r="G40" i="2"/>
  <c r="F40" i="2" s="1"/>
  <c r="G41" i="2"/>
  <c r="F41" i="2" s="1"/>
  <c r="G42" i="2"/>
  <c r="F42" i="2" s="1"/>
  <c r="G33" i="2"/>
  <c r="F33" i="2" s="1"/>
  <c r="G32" i="2"/>
  <c r="F32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15" i="2"/>
  <c r="F15" i="2" s="1"/>
  <c r="G16" i="2"/>
  <c r="F16" i="2" s="1"/>
  <c r="G17" i="2"/>
  <c r="F17" i="2" s="1"/>
  <c r="G18" i="2"/>
  <c r="F18" i="2" s="1"/>
  <c r="G19" i="2"/>
  <c r="F19" i="2" s="1"/>
  <c r="G20" i="2"/>
  <c r="F20" i="2" s="1"/>
  <c r="G21" i="2"/>
  <c r="F21" i="2" s="1"/>
  <c r="G22" i="2"/>
  <c r="F22" i="2" s="1"/>
  <c r="G26" i="2"/>
  <c r="I26" i="2" s="1"/>
  <c r="G27" i="2"/>
  <c r="I27" i="2" s="1"/>
  <c r="G28" i="2"/>
  <c r="I28" i="2" s="1"/>
  <c r="G29" i="2"/>
  <c r="F50" i="2" l="1"/>
  <c r="G50" i="2" l="1"/>
  <c r="E53" i="2"/>
  <c r="F49" i="2" l="1"/>
  <c r="F53" i="2" s="1"/>
  <c r="G49" i="2" l="1"/>
  <c r="G53" i="2" s="1"/>
  <c r="G4" i="2" l="1"/>
  <c r="F4" i="2" l="1"/>
  <c r="I43" i="2" l="1"/>
  <c r="F62" i="2"/>
  <c r="F66" i="2" s="1"/>
  <c r="F30" i="2" l="1"/>
  <c r="F43" i="2" s="1"/>
  <c r="E59" i="2"/>
  <c r="G43" i="2"/>
  <c r="F59" i="2" l="1"/>
  <c r="F68" i="2" s="1"/>
  <c r="G59" i="2" l="1"/>
  <c r="G68" i="2" s="1"/>
  <c r="E68" i="2"/>
</calcChain>
</file>

<file path=xl/sharedStrings.xml><?xml version="1.0" encoding="utf-8"?>
<sst xmlns="http://schemas.openxmlformats.org/spreadsheetml/2006/main" count="315" uniqueCount="114">
  <si>
    <t>R.br.</t>
  </si>
  <si>
    <t>Broja računa</t>
  </si>
  <si>
    <t>Naziv dobavljača</t>
  </si>
  <si>
    <t>Osnovica</t>
  </si>
  <si>
    <t>Ukupno</t>
  </si>
  <si>
    <t>Priznavanje PDV DA/NE</t>
  </si>
  <si>
    <t>Datum računa</t>
  </si>
  <si>
    <t>NE</t>
  </si>
  <si>
    <t>Konto troška</t>
  </si>
  <si>
    <t>PIB</t>
  </si>
  <si>
    <t>UKUPNO</t>
  </si>
  <si>
    <t>Naziv troška</t>
  </si>
  <si>
    <t>Polje popdv</t>
  </si>
  <si>
    <t>8a.2</t>
  </si>
  <si>
    <t>Row Labels</t>
  </si>
  <si>
    <t>Konto</t>
  </si>
  <si>
    <t>PDV DA/NE</t>
  </si>
  <si>
    <t>UKUPNO:</t>
  </si>
  <si>
    <t>PDV</t>
  </si>
  <si>
    <t>REKAPITULACIJA</t>
  </si>
  <si>
    <t>Trošak reprezentacije</t>
  </si>
  <si>
    <t>% PDV</t>
  </si>
  <si>
    <t>DA</t>
  </si>
  <si>
    <t>5510-001</t>
  </si>
  <si>
    <t>5120-002</t>
  </si>
  <si>
    <t>Utroseni rezijski materijal</t>
  </si>
  <si>
    <t>VIŠNJICA RESTORANI DOO</t>
  </si>
  <si>
    <t>Troškovi održavanja opreme</t>
  </si>
  <si>
    <t>METRO CASH&amp;CARRY DOO</t>
  </si>
  <si>
    <t>STEPAS DOO</t>
  </si>
  <si>
    <t>SOHA BARS DOO</t>
  </si>
  <si>
    <t>5130-001</t>
  </si>
  <si>
    <t>Trošak  goriva</t>
  </si>
  <si>
    <t>WOBY HAUS DOO</t>
  </si>
  <si>
    <t>5120-001</t>
  </si>
  <si>
    <t>Trošak kancelarijskog materijala</t>
  </si>
  <si>
    <t>5117/5233</t>
  </si>
  <si>
    <t>SAMO ZA MOJU DUSU</t>
  </si>
  <si>
    <t>167/167</t>
  </si>
  <si>
    <t>STILL 23</t>
  </si>
  <si>
    <t>20287/20289</t>
  </si>
  <si>
    <t>SCB DOO</t>
  </si>
  <si>
    <t>80174/80234</t>
  </si>
  <si>
    <t>21697/22533</t>
  </si>
  <si>
    <t>43983/44610</t>
  </si>
  <si>
    <t>SECCOM DOO - GRADSKA KAFANA</t>
  </si>
  <si>
    <t>51400/66265</t>
  </si>
  <si>
    <t>50922/53011</t>
  </si>
  <si>
    <t>HDS RETAIL GP DOO</t>
  </si>
  <si>
    <t>79511/79567</t>
  </si>
  <si>
    <t>49925/64268</t>
  </si>
  <si>
    <t>52570/55307</t>
  </si>
  <si>
    <t>PLAVA FRAJLA</t>
  </si>
  <si>
    <t>4606/4711</t>
  </si>
  <si>
    <t>636/643</t>
  </si>
  <si>
    <t>PARK RESTAURANT NS</t>
  </si>
  <si>
    <t>81830/83852</t>
  </si>
  <si>
    <t>KAPIJA SUMADIJE</t>
  </si>
  <si>
    <t>80593/81331</t>
  </si>
  <si>
    <t>GIARDINO DOO</t>
  </si>
  <si>
    <t>35741/35732</t>
  </si>
  <si>
    <t>DUSAN VIDEKANJIC - RESTORAN KOD DUCE</t>
  </si>
  <si>
    <t>40244/42952</t>
  </si>
  <si>
    <t xml:space="preserve">PIPPING </t>
  </si>
  <si>
    <t>153659/153981</t>
  </si>
  <si>
    <t xml:space="preserve">BB TRADE </t>
  </si>
  <si>
    <t>5227/5244</t>
  </si>
  <si>
    <t>JORGOVAN RIDAN UGOSTITELJSKA RADNJA</t>
  </si>
  <si>
    <t>2834/2920</t>
  </si>
  <si>
    <t>RESTORAN AQUA DORIA</t>
  </si>
  <si>
    <t>62354/63409</t>
  </si>
  <si>
    <t>TROJKA NS</t>
  </si>
  <si>
    <t>125722/127975</t>
  </si>
  <si>
    <t>0/0(022)0009/339019</t>
  </si>
  <si>
    <t>0/0(022)0005/340112</t>
  </si>
  <si>
    <t>232113700723</t>
  </si>
  <si>
    <t>JP POSTA SRBIJE</t>
  </si>
  <si>
    <t>126033/127097</t>
  </si>
  <si>
    <t>GAZPROM</t>
  </si>
  <si>
    <t>5310-001</t>
  </si>
  <si>
    <t>154861/154932</t>
  </si>
  <si>
    <t>PETROL</t>
  </si>
  <si>
    <t>5806/5997</t>
  </si>
  <si>
    <t>BM RITAM DOO</t>
  </si>
  <si>
    <t>8220/8655</t>
  </si>
  <si>
    <t>PROSPORT AUTO DOO</t>
  </si>
  <si>
    <t>5320-001</t>
  </si>
  <si>
    <t>13708/14434</t>
  </si>
  <si>
    <t>PIONIR FILTERS DOO</t>
  </si>
  <si>
    <t>13709/14435</t>
  </si>
  <si>
    <t>490027/493732</t>
  </si>
  <si>
    <t>NIS PETROL</t>
  </si>
  <si>
    <t>333806/336279</t>
  </si>
  <si>
    <t>233336/233593</t>
  </si>
  <si>
    <t>5500-004</t>
  </si>
  <si>
    <t>107839/105053</t>
  </si>
  <si>
    <t>233631426614</t>
  </si>
  <si>
    <t>SRBIJA VOZ</t>
  </si>
  <si>
    <t>5310-002</t>
  </si>
  <si>
    <t xml:space="preserve"> </t>
  </si>
  <si>
    <t>5790-006</t>
  </si>
  <si>
    <t>8d.3</t>
  </si>
  <si>
    <t>SCC DOO NOVI SAD PIB 106975780                             SPECIFIKACIJA GOTOVINSKIH RAČUNA BR. 14/2023</t>
  </si>
  <si>
    <t>5510.-001</t>
  </si>
  <si>
    <t>Trošak goriva</t>
  </si>
  <si>
    <t>Trošak putarine</t>
  </si>
  <si>
    <t>550-004</t>
  </si>
  <si>
    <t>Trošak prevoza</t>
  </si>
  <si>
    <t>Trošak sportskih ciljeva</t>
  </si>
  <si>
    <t>Troškovi putarina I parkinga</t>
  </si>
  <si>
    <t>Trošak sportskih ciljevareprezentacije</t>
  </si>
  <si>
    <t>NOVI SAD, 15.01.2024.GODINE</t>
  </si>
  <si>
    <t>GETNET-INO</t>
  </si>
  <si>
    <t>SIXT RENT A CAR-INO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</si>
</sst>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6100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36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4" fontId="1" fillId="0" borderId="1" xfId="0" applyNumberFormat="1" applyFont="1" applyBorder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3" fillId="0" borderId="0" xfId="0" applyNumberFormat="1" applyFont="1"/>
    <xf numFmtId="0" fontId="0" fillId="0" borderId="1" xfId="0" applyBorder="1" applyAlignment="1">
      <alignment horizontal="right"/>
    </xf>
    <xf numFmtId="4" fontId="1" fillId="0" borderId="5" xfId="0" applyNumberFormat="1" applyFont="1" applyBorder="1"/>
    <xf numFmtId="9" fontId="1" fillId="0" borderId="1" xfId="0" applyNumberFormat="1" applyFont="1" applyBorder="1" applyAlignment="1">
      <alignment vertical="center" wrapText="1"/>
    </xf>
    <xf numFmtId="9" fontId="0" fillId="0" borderId="1" xfId="0" applyNumberForma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1" xfId="0" applyNumberFormat="1" applyBorder="1"/>
    <xf numFmtId="14" fontId="0" fillId="0" borderId="1" xfId="0" applyNumberFormat="1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/>
    <xf numFmtId="4" fontId="4" fillId="2" borderId="1" xfId="1" applyNumberFormat="1" applyBorder="1"/>
    <xf numFmtId="4" fontId="4" fillId="2" borderId="1" xfId="1" applyNumberFormat="1" applyBorder="1" applyAlignment="1">
      <alignment vertical="center"/>
    </xf>
    <xf numFmtId="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5" fillId="0" borderId="1" xfId="0" applyNumberFormat="1" applyFont="1" applyBorder="1"/>
    <xf numFmtId="4" fontId="5" fillId="0" borderId="0" xfId="0" applyNumberFormat="1" applyFon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987CE-DCD2-448A-BD73-F7370A204AB9}">
  <sheetPr>
    <pageSetUpPr fitToPage="1"/>
  </sheetPr>
  <dimension ref="A1:M69"/>
  <sheetViews>
    <sheetView tabSelected="1" topLeftCell="A10" zoomScale="85" zoomScaleNormal="85" workbookViewId="0">
      <selection activeCell="Q37" sqref="Q37"/>
    </sheetView>
  </sheetViews>
  <sheetFormatPr defaultRowHeight="15" x14ac:dyDescent="0.25"/>
  <cols>
    <col min="1" max="1" width="11.28515625" customWidth="1"/>
    <col min="2" max="2" width="26.7109375" bestFit="1" customWidth="1"/>
    <col min="3" max="3" width="13.28515625" bestFit="1" customWidth="1"/>
    <col min="4" max="4" width="43" bestFit="1" customWidth="1"/>
    <col min="5" max="5" width="15.85546875" customWidth="1"/>
    <col min="6" max="6" width="10.42578125" style="1" customWidth="1"/>
    <col min="7" max="8" width="11.140625" style="1" customWidth="1"/>
    <col min="9" max="9" width="12.5703125" style="1" customWidth="1"/>
    <col min="10" max="10" width="11.7109375" style="16" customWidth="1"/>
    <col min="11" max="11" width="35.140625" bestFit="1" customWidth="1"/>
    <col min="12" max="12" width="21.28515625" customWidth="1"/>
    <col min="13" max="13" width="11.5703125" bestFit="1" customWidth="1"/>
    <col min="14" max="14" width="10.140625" bestFit="1" customWidth="1"/>
    <col min="16" max="16" width="15.7109375" bestFit="1" customWidth="1"/>
  </cols>
  <sheetData>
    <row r="1" spans="1:13" x14ac:dyDescent="0.25">
      <c r="A1" s="30" t="s">
        <v>102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3" spans="1:13" x14ac:dyDescent="0.25">
      <c r="A3" s="4" t="s">
        <v>0</v>
      </c>
      <c r="B3" s="4" t="s">
        <v>1</v>
      </c>
      <c r="C3" s="4" t="s">
        <v>6</v>
      </c>
      <c r="D3" s="4" t="s">
        <v>2</v>
      </c>
      <c r="E3" s="4" t="s">
        <v>9</v>
      </c>
      <c r="F3" s="5" t="s">
        <v>3</v>
      </c>
      <c r="G3" s="5" t="s">
        <v>18</v>
      </c>
      <c r="H3" s="5" t="s">
        <v>21</v>
      </c>
      <c r="I3" s="5" t="s">
        <v>4</v>
      </c>
      <c r="J3" s="15" t="s">
        <v>8</v>
      </c>
      <c r="K3" s="4" t="s">
        <v>11</v>
      </c>
      <c r="L3" s="4" t="s">
        <v>5</v>
      </c>
      <c r="M3" s="4" t="s">
        <v>12</v>
      </c>
    </row>
    <row r="4" spans="1:13" x14ac:dyDescent="0.25">
      <c r="A4" s="4">
        <v>1</v>
      </c>
      <c r="B4" s="2" t="s">
        <v>36</v>
      </c>
      <c r="C4" s="19">
        <v>45290</v>
      </c>
      <c r="D4" s="2" t="s">
        <v>37</v>
      </c>
      <c r="E4" s="2">
        <v>113229074</v>
      </c>
      <c r="F4" s="3">
        <f t="shared" ref="F4:F15" si="0">+I4-G4</f>
        <v>12570</v>
      </c>
      <c r="G4" s="3">
        <f t="shared" ref="G4:G15" si="1">+(I4/(100+H4*100))*H4*100</f>
        <v>0</v>
      </c>
      <c r="H4" s="18">
        <v>0</v>
      </c>
      <c r="I4" s="26">
        <v>12570</v>
      </c>
      <c r="J4" s="10" t="s">
        <v>23</v>
      </c>
      <c r="K4" s="2" t="s">
        <v>20</v>
      </c>
      <c r="L4" s="2" t="s">
        <v>7</v>
      </c>
      <c r="M4" s="2" t="s">
        <v>13</v>
      </c>
    </row>
    <row r="5" spans="1:13" x14ac:dyDescent="0.25">
      <c r="A5" s="2">
        <v>2</v>
      </c>
      <c r="B5" s="25" t="s">
        <v>38</v>
      </c>
      <c r="C5" s="19">
        <v>45281</v>
      </c>
      <c r="D5" s="2" t="s">
        <v>39</v>
      </c>
      <c r="E5" s="2">
        <v>113960381</v>
      </c>
      <c r="F5" s="3">
        <f t="shared" si="0"/>
        <v>1540</v>
      </c>
      <c r="G5" s="3">
        <f t="shared" si="1"/>
        <v>0</v>
      </c>
      <c r="H5" s="18">
        <v>0</v>
      </c>
      <c r="I5" s="26">
        <v>1540</v>
      </c>
      <c r="J5" s="10" t="s">
        <v>23</v>
      </c>
      <c r="K5" s="2" t="s">
        <v>20</v>
      </c>
      <c r="L5" s="2" t="s">
        <v>7</v>
      </c>
      <c r="M5" s="2" t="s">
        <v>13</v>
      </c>
    </row>
    <row r="6" spans="1:13" x14ac:dyDescent="0.25">
      <c r="A6" s="4">
        <v>3</v>
      </c>
      <c r="B6" s="2" t="s">
        <v>40</v>
      </c>
      <c r="C6" s="19">
        <v>45288</v>
      </c>
      <c r="D6" s="2" t="s">
        <v>41</v>
      </c>
      <c r="E6" s="2">
        <v>100218528</v>
      </c>
      <c r="F6" s="3">
        <f t="shared" si="0"/>
        <v>5333.166666666667</v>
      </c>
      <c r="G6" s="3">
        <f t="shared" si="1"/>
        <v>1066.6333333333334</v>
      </c>
      <c r="H6" s="18">
        <v>0.2</v>
      </c>
      <c r="I6" s="26">
        <v>6399.8</v>
      </c>
      <c r="J6" s="10" t="s">
        <v>23</v>
      </c>
      <c r="K6" s="2" t="s">
        <v>20</v>
      </c>
      <c r="L6" s="2" t="s">
        <v>7</v>
      </c>
      <c r="M6" s="2" t="s">
        <v>13</v>
      </c>
    </row>
    <row r="7" spans="1:13" x14ac:dyDescent="0.25">
      <c r="A7" s="4">
        <v>4</v>
      </c>
      <c r="B7" s="2" t="s">
        <v>42</v>
      </c>
      <c r="C7" s="19">
        <v>45276</v>
      </c>
      <c r="D7" s="2" t="s">
        <v>29</v>
      </c>
      <c r="E7" s="2">
        <v>110991689</v>
      </c>
      <c r="F7" s="3">
        <f t="shared" si="0"/>
        <v>2366.6666666666665</v>
      </c>
      <c r="G7" s="3">
        <f t="shared" si="1"/>
        <v>473.33333333333331</v>
      </c>
      <c r="H7" s="18">
        <v>0.2</v>
      </c>
      <c r="I7" s="26">
        <v>2840</v>
      </c>
      <c r="J7" s="10" t="s">
        <v>23</v>
      </c>
      <c r="K7" s="2" t="s">
        <v>20</v>
      </c>
      <c r="L7" s="2" t="s">
        <v>7</v>
      </c>
      <c r="M7" s="2" t="s">
        <v>13</v>
      </c>
    </row>
    <row r="8" spans="1:13" x14ac:dyDescent="0.25">
      <c r="A8" s="4">
        <v>5</v>
      </c>
      <c r="B8" s="2" t="s">
        <v>43</v>
      </c>
      <c r="C8" s="19">
        <v>45279</v>
      </c>
      <c r="D8" s="2" t="s">
        <v>30</v>
      </c>
      <c r="E8" s="2">
        <v>104960939</v>
      </c>
      <c r="F8" s="3">
        <f t="shared" si="0"/>
        <v>766.66666666666663</v>
      </c>
      <c r="G8" s="3">
        <f t="shared" si="1"/>
        <v>153.33333333333334</v>
      </c>
      <c r="H8" s="18">
        <v>0.2</v>
      </c>
      <c r="I8" s="26">
        <v>920</v>
      </c>
      <c r="J8" s="10" t="s">
        <v>23</v>
      </c>
      <c r="K8" s="2" t="s">
        <v>20</v>
      </c>
      <c r="L8" s="2" t="s">
        <v>7</v>
      </c>
      <c r="M8" s="2" t="s">
        <v>13</v>
      </c>
    </row>
    <row r="9" spans="1:13" x14ac:dyDescent="0.25">
      <c r="A9" s="4">
        <v>6</v>
      </c>
      <c r="B9" s="2" t="s">
        <v>44</v>
      </c>
      <c r="C9" s="19">
        <v>45281</v>
      </c>
      <c r="D9" s="2" t="s">
        <v>45</v>
      </c>
      <c r="E9" s="2">
        <v>100112840</v>
      </c>
      <c r="F9" s="3">
        <f t="shared" si="0"/>
        <v>5275</v>
      </c>
      <c r="G9" s="3">
        <f t="shared" si="1"/>
        <v>1055</v>
      </c>
      <c r="H9" s="18">
        <v>0.2</v>
      </c>
      <c r="I9" s="26">
        <v>6330</v>
      </c>
      <c r="J9" s="10" t="s">
        <v>23</v>
      </c>
      <c r="K9" s="2" t="s">
        <v>20</v>
      </c>
      <c r="L9" s="2" t="s">
        <v>7</v>
      </c>
      <c r="M9" s="2" t="s">
        <v>13</v>
      </c>
    </row>
    <row r="10" spans="1:13" x14ac:dyDescent="0.25">
      <c r="A10" s="4">
        <v>7</v>
      </c>
      <c r="B10" s="2" t="s">
        <v>46</v>
      </c>
      <c r="C10" s="19">
        <v>45283</v>
      </c>
      <c r="D10" s="2" t="s">
        <v>26</v>
      </c>
      <c r="E10" s="2">
        <v>106156093</v>
      </c>
      <c r="F10" s="3">
        <f t="shared" si="0"/>
        <v>18148.833333333332</v>
      </c>
      <c r="G10" s="3">
        <f t="shared" si="1"/>
        <v>3629.7666666666664</v>
      </c>
      <c r="H10" s="18">
        <v>0.2</v>
      </c>
      <c r="I10" s="26">
        <v>21778.6</v>
      </c>
      <c r="J10" s="10" t="s">
        <v>23</v>
      </c>
      <c r="K10" s="2" t="s">
        <v>20</v>
      </c>
      <c r="L10" s="2" t="s">
        <v>7</v>
      </c>
      <c r="M10" s="2" t="s">
        <v>13</v>
      </c>
    </row>
    <row r="11" spans="1:13" x14ac:dyDescent="0.25">
      <c r="A11" s="4">
        <v>8</v>
      </c>
      <c r="B11" s="2" t="s">
        <v>47</v>
      </c>
      <c r="C11" s="19">
        <v>45273</v>
      </c>
      <c r="D11" s="2" t="s">
        <v>48</v>
      </c>
      <c r="E11" s="2">
        <v>104954387</v>
      </c>
      <c r="F11" s="3">
        <f t="shared" si="0"/>
        <v>12187.5</v>
      </c>
      <c r="G11" s="3">
        <f t="shared" si="1"/>
        <v>2437.5</v>
      </c>
      <c r="H11" s="18">
        <v>0.2</v>
      </c>
      <c r="I11" s="26">
        <v>14625</v>
      </c>
      <c r="J11" s="10" t="s">
        <v>23</v>
      </c>
      <c r="K11" s="2" t="s">
        <v>20</v>
      </c>
      <c r="L11" s="2" t="s">
        <v>7</v>
      </c>
      <c r="M11" s="2" t="s">
        <v>13</v>
      </c>
    </row>
    <row r="12" spans="1:13" x14ac:dyDescent="0.25">
      <c r="A12" s="4">
        <v>9</v>
      </c>
      <c r="B12" s="2" t="s">
        <v>49</v>
      </c>
      <c r="C12" s="19">
        <v>45272</v>
      </c>
      <c r="D12" s="2" t="s">
        <v>29</v>
      </c>
      <c r="E12" s="2">
        <v>110991689</v>
      </c>
      <c r="F12" s="3">
        <f t="shared" si="0"/>
        <v>3658.333333333333</v>
      </c>
      <c r="G12" s="3">
        <f t="shared" si="1"/>
        <v>731.66666666666674</v>
      </c>
      <c r="H12" s="18">
        <v>0.2</v>
      </c>
      <c r="I12" s="26">
        <v>4390</v>
      </c>
      <c r="J12" s="24" t="s">
        <v>23</v>
      </c>
      <c r="K12" s="21" t="s">
        <v>20</v>
      </c>
      <c r="L12" s="2" t="s">
        <v>7</v>
      </c>
      <c r="M12" s="2" t="s">
        <v>13</v>
      </c>
    </row>
    <row r="13" spans="1:13" x14ac:dyDescent="0.25">
      <c r="A13" s="20">
        <v>10</v>
      </c>
      <c r="B13" s="2" t="s">
        <v>50</v>
      </c>
      <c r="C13" s="19">
        <v>45268</v>
      </c>
      <c r="D13" s="2" t="s">
        <v>26</v>
      </c>
      <c r="E13" s="2">
        <v>106156093</v>
      </c>
      <c r="F13" s="22">
        <f t="shared" si="0"/>
        <v>17847.5</v>
      </c>
      <c r="G13" s="22">
        <f t="shared" si="1"/>
        <v>3569.5</v>
      </c>
      <c r="H13" s="23">
        <v>0.2</v>
      </c>
      <c r="I13" s="27">
        <v>21417</v>
      </c>
      <c r="J13" s="10" t="s">
        <v>23</v>
      </c>
      <c r="K13" s="2" t="s">
        <v>20</v>
      </c>
      <c r="L13" s="21" t="s">
        <v>7</v>
      </c>
      <c r="M13" s="2" t="s">
        <v>13</v>
      </c>
    </row>
    <row r="14" spans="1:13" x14ac:dyDescent="0.25">
      <c r="A14" s="4">
        <v>11</v>
      </c>
      <c r="B14" s="2" t="s">
        <v>51</v>
      </c>
      <c r="C14" s="19">
        <v>45262</v>
      </c>
      <c r="D14" s="2" t="s">
        <v>52</v>
      </c>
      <c r="E14" s="2">
        <v>108546588</v>
      </c>
      <c r="F14" s="3">
        <f t="shared" si="0"/>
        <v>23116.666666666668</v>
      </c>
      <c r="G14" s="3">
        <f t="shared" si="1"/>
        <v>4623.333333333333</v>
      </c>
      <c r="H14" s="18">
        <v>0.2</v>
      </c>
      <c r="I14" s="26">
        <v>27740</v>
      </c>
      <c r="J14" s="10" t="s">
        <v>23</v>
      </c>
      <c r="K14" s="2" t="s">
        <v>20</v>
      </c>
      <c r="L14" s="2" t="s">
        <v>7</v>
      </c>
      <c r="M14" s="2" t="s">
        <v>13</v>
      </c>
    </row>
    <row r="15" spans="1:13" x14ac:dyDescent="0.25">
      <c r="A15" s="4">
        <v>12</v>
      </c>
      <c r="B15" s="2" t="s">
        <v>53</v>
      </c>
      <c r="C15" s="19">
        <v>45261</v>
      </c>
      <c r="D15" s="2" t="s">
        <v>30</v>
      </c>
      <c r="E15" s="2">
        <v>104960939</v>
      </c>
      <c r="F15" s="3">
        <f t="shared" si="0"/>
        <v>3525</v>
      </c>
      <c r="G15" s="3">
        <f t="shared" si="1"/>
        <v>705.00000000000011</v>
      </c>
      <c r="H15" s="18">
        <v>0.2</v>
      </c>
      <c r="I15" s="26">
        <v>4230</v>
      </c>
      <c r="J15" s="10" t="s">
        <v>23</v>
      </c>
      <c r="K15" s="2" t="s">
        <v>20</v>
      </c>
      <c r="L15" s="2" t="s">
        <v>7</v>
      </c>
      <c r="M15" s="2" t="s">
        <v>13</v>
      </c>
    </row>
    <row r="16" spans="1:13" x14ac:dyDescent="0.25">
      <c r="A16" s="4">
        <v>13</v>
      </c>
      <c r="B16" s="2" t="s">
        <v>54</v>
      </c>
      <c r="C16" s="19">
        <v>45290</v>
      </c>
      <c r="D16" s="2" t="s">
        <v>55</v>
      </c>
      <c r="E16" s="2">
        <v>113132585</v>
      </c>
      <c r="F16" s="22">
        <f t="shared" ref="F16:F25" si="2">+I16-G16</f>
        <v>2933.333333333333</v>
      </c>
      <c r="G16" s="22">
        <f t="shared" ref="G16:G25" si="3">+(I16/(100+H16*100))*H16*100</f>
        <v>586.66666666666674</v>
      </c>
      <c r="H16" s="18">
        <v>0.2</v>
      </c>
      <c r="I16" s="26">
        <v>3520</v>
      </c>
      <c r="J16" s="24" t="s">
        <v>23</v>
      </c>
      <c r="K16" s="21" t="s">
        <v>20</v>
      </c>
      <c r="L16" s="2" t="s">
        <v>7</v>
      </c>
      <c r="M16" s="2" t="s">
        <v>13</v>
      </c>
    </row>
    <row r="17" spans="1:13" x14ac:dyDescent="0.25">
      <c r="A17" s="4">
        <v>14</v>
      </c>
      <c r="B17" s="2" t="s">
        <v>56</v>
      </c>
      <c r="C17" s="19">
        <v>45286</v>
      </c>
      <c r="D17" s="2" t="s">
        <v>57</v>
      </c>
      <c r="E17" s="2">
        <v>101218699</v>
      </c>
      <c r="F17" s="3">
        <f t="shared" si="2"/>
        <v>1358.3333333333333</v>
      </c>
      <c r="G17" s="3">
        <f t="shared" si="3"/>
        <v>271.66666666666669</v>
      </c>
      <c r="H17" s="18">
        <v>0.2</v>
      </c>
      <c r="I17" s="26">
        <v>1630</v>
      </c>
      <c r="J17" s="10" t="s">
        <v>23</v>
      </c>
      <c r="K17" s="2" t="s">
        <v>20</v>
      </c>
      <c r="L17" s="21" t="s">
        <v>7</v>
      </c>
      <c r="M17" s="2" t="s">
        <v>13</v>
      </c>
    </row>
    <row r="18" spans="1:13" x14ac:dyDescent="0.25">
      <c r="A18" s="4">
        <v>15</v>
      </c>
      <c r="B18" s="2" t="s">
        <v>58</v>
      </c>
      <c r="C18" s="19">
        <v>45263</v>
      </c>
      <c r="D18" s="2" t="s">
        <v>59</v>
      </c>
      <c r="E18" s="2">
        <v>107217399</v>
      </c>
      <c r="F18" s="3">
        <f t="shared" si="2"/>
        <v>2766.6666666666665</v>
      </c>
      <c r="G18" s="3">
        <f t="shared" si="3"/>
        <v>553.33333333333337</v>
      </c>
      <c r="H18" s="18">
        <v>0.2</v>
      </c>
      <c r="I18" s="26">
        <v>3320</v>
      </c>
      <c r="J18" s="10" t="s">
        <v>23</v>
      </c>
      <c r="K18" s="2" t="s">
        <v>20</v>
      </c>
      <c r="L18" s="2" t="s">
        <v>7</v>
      </c>
      <c r="M18" s="2" t="s">
        <v>13</v>
      </c>
    </row>
    <row r="19" spans="1:13" x14ac:dyDescent="0.25">
      <c r="A19" s="4">
        <v>16</v>
      </c>
      <c r="B19" s="25" t="s">
        <v>60</v>
      </c>
      <c r="C19" s="19">
        <v>45268</v>
      </c>
      <c r="D19" s="2" t="s">
        <v>61</v>
      </c>
      <c r="E19" s="2">
        <v>106682995</v>
      </c>
      <c r="F19" s="3">
        <f t="shared" si="2"/>
        <v>5691.666666666667</v>
      </c>
      <c r="G19" s="3">
        <f t="shared" si="3"/>
        <v>1138.3333333333333</v>
      </c>
      <c r="H19" s="18">
        <v>0.2</v>
      </c>
      <c r="I19" s="26">
        <v>6830</v>
      </c>
      <c r="J19" s="24" t="s">
        <v>23</v>
      </c>
      <c r="K19" s="21" t="s">
        <v>20</v>
      </c>
      <c r="L19" s="2" t="s">
        <v>7</v>
      </c>
      <c r="M19" s="2" t="s">
        <v>13</v>
      </c>
    </row>
    <row r="20" spans="1:13" x14ac:dyDescent="0.25">
      <c r="A20" s="4">
        <v>17</v>
      </c>
      <c r="B20" s="25" t="s">
        <v>62</v>
      </c>
      <c r="C20" s="19">
        <v>45275</v>
      </c>
      <c r="D20" s="2" t="s">
        <v>63</v>
      </c>
      <c r="E20" s="2">
        <v>100462572</v>
      </c>
      <c r="F20" s="3">
        <f t="shared" si="2"/>
        <v>9412.5</v>
      </c>
      <c r="G20" s="3">
        <f t="shared" si="3"/>
        <v>1882.5</v>
      </c>
      <c r="H20" s="18">
        <v>0.2</v>
      </c>
      <c r="I20" s="26">
        <v>11295</v>
      </c>
      <c r="J20" s="10" t="s">
        <v>31</v>
      </c>
      <c r="K20" s="2" t="s">
        <v>32</v>
      </c>
      <c r="L20" s="21" t="s">
        <v>7</v>
      </c>
      <c r="M20" s="2" t="s">
        <v>13</v>
      </c>
    </row>
    <row r="21" spans="1:13" x14ac:dyDescent="0.25">
      <c r="A21" s="4">
        <v>18</v>
      </c>
      <c r="B21" s="25" t="s">
        <v>64</v>
      </c>
      <c r="C21" s="19">
        <v>45271</v>
      </c>
      <c r="D21" s="2" t="s">
        <v>65</v>
      </c>
      <c r="E21" s="2">
        <v>101377960</v>
      </c>
      <c r="F21" s="22">
        <f t="shared" si="2"/>
        <v>1749.9249999999997</v>
      </c>
      <c r="G21" s="22">
        <f t="shared" si="3"/>
        <v>349.98500000000001</v>
      </c>
      <c r="H21" s="23">
        <v>0.2</v>
      </c>
      <c r="I21" s="26">
        <v>2099.91</v>
      </c>
      <c r="J21" s="10">
        <v>5120.0020000000004</v>
      </c>
      <c r="K21" s="2" t="s">
        <v>25</v>
      </c>
      <c r="L21" s="2" t="s">
        <v>7</v>
      </c>
      <c r="M21" s="2" t="s">
        <v>13</v>
      </c>
    </row>
    <row r="22" spans="1:13" x14ac:dyDescent="0.25">
      <c r="A22" s="20">
        <v>19</v>
      </c>
      <c r="B22" s="25" t="s">
        <v>66</v>
      </c>
      <c r="C22" s="19">
        <v>45267</v>
      </c>
      <c r="D22" s="2" t="s">
        <v>67</v>
      </c>
      <c r="E22" s="2">
        <v>112961634</v>
      </c>
      <c r="F22" s="3">
        <f t="shared" si="2"/>
        <v>1300</v>
      </c>
      <c r="G22" s="3">
        <f t="shared" si="3"/>
        <v>260</v>
      </c>
      <c r="H22" s="18">
        <v>0.2</v>
      </c>
      <c r="I22" s="26">
        <v>1560</v>
      </c>
      <c r="J22" s="10">
        <v>5120.0020000000004</v>
      </c>
      <c r="K22" s="2" t="s">
        <v>25</v>
      </c>
      <c r="L22" s="2" t="s">
        <v>7</v>
      </c>
      <c r="M22" s="2" t="s">
        <v>13</v>
      </c>
    </row>
    <row r="23" spans="1:13" x14ac:dyDescent="0.25">
      <c r="A23" s="4">
        <v>20</v>
      </c>
      <c r="B23" s="25" t="s">
        <v>68</v>
      </c>
      <c r="C23" s="19">
        <v>45265</v>
      </c>
      <c r="D23" s="2" t="s">
        <v>69</v>
      </c>
      <c r="E23" s="2">
        <v>100462572</v>
      </c>
      <c r="F23" s="3">
        <f t="shared" si="2"/>
        <v>17185</v>
      </c>
      <c r="G23" s="3">
        <f t="shared" si="3"/>
        <v>3436.9999999999995</v>
      </c>
      <c r="H23" s="18">
        <v>0.2</v>
      </c>
      <c r="I23" s="26">
        <v>20622</v>
      </c>
      <c r="J23" s="24" t="s">
        <v>34</v>
      </c>
      <c r="K23" s="21" t="s">
        <v>35</v>
      </c>
      <c r="L23" s="2" t="s">
        <v>7</v>
      </c>
      <c r="M23" s="2" t="s">
        <v>13</v>
      </c>
    </row>
    <row r="24" spans="1:13" x14ac:dyDescent="0.25">
      <c r="A24" s="4">
        <v>21</v>
      </c>
      <c r="B24" s="25" t="s">
        <v>70</v>
      </c>
      <c r="C24" s="19">
        <v>45267</v>
      </c>
      <c r="D24" s="2" t="s">
        <v>71</v>
      </c>
      <c r="E24" s="2">
        <v>110156470</v>
      </c>
      <c r="F24" s="3">
        <f t="shared" si="2"/>
        <v>6770.8333333333339</v>
      </c>
      <c r="G24" s="3">
        <f t="shared" si="3"/>
        <v>1354.1666666666665</v>
      </c>
      <c r="H24" s="18">
        <v>0.2</v>
      </c>
      <c r="I24" s="26">
        <v>8125</v>
      </c>
      <c r="J24" s="10">
        <v>5120.0020000000004</v>
      </c>
      <c r="K24" s="2" t="s">
        <v>25</v>
      </c>
      <c r="L24" s="2" t="s">
        <v>7</v>
      </c>
      <c r="M24" s="2" t="s">
        <v>13</v>
      </c>
    </row>
    <row r="25" spans="1:13" x14ac:dyDescent="0.25">
      <c r="A25" s="4">
        <v>22</v>
      </c>
      <c r="B25" s="25" t="s">
        <v>72</v>
      </c>
      <c r="C25" s="19">
        <v>45266</v>
      </c>
      <c r="D25" s="2" t="s">
        <v>33</v>
      </c>
      <c r="E25" s="2">
        <v>100736612</v>
      </c>
      <c r="F25" s="3">
        <f t="shared" si="2"/>
        <v>1410</v>
      </c>
      <c r="G25" s="3">
        <f t="shared" si="3"/>
        <v>282</v>
      </c>
      <c r="H25" s="18">
        <v>0.2</v>
      </c>
      <c r="I25" s="26">
        <v>1692</v>
      </c>
      <c r="J25" s="10" t="s">
        <v>103</v>
      </c>
      <c r="K25" s="2" t="s">
        <v>20</v>
      </c>
      <c r="L25" s="2" t="s">
        <v>22</v>
      </c>
      <c r="M25" s="2" t="s">
        <v>13</v>
      </c>
    </row>
    <row r="26" spans="1:13" x14ac:dyDescent="0.25">
      <c r="A26" s="4">
        <v>23</v>
      </c>
      <c r="B26" s="25" t="s">
        <v>73</v>
      </c>
      <c r="C26" s="19">
        <v>45265</v>
      </c>
      <c r="D26" s="2" t="s">
        <v>28</v>
      </c>
      <c r="E26" s="2">
        <v>102864104</v>
      </c>
      <c r="F26" s="3">
        <v>2556.4499999999998</v>
      </c>
      <c r="G26" s="3">
        <f t="shared" ref="G26:G29" si="4">+F26*H26</f>
        <v>511.28999999999996</v>
      </c>
      <c r="H26" s="18">
        <v>0.2</v>
      </c>
      <c r="I26" s="26">
        <f t="shared" ref="I26:I28" si="5">+F26+G26</f>
        <v>3067.74</v>
      </c>
      <c r="J26" s="24">
        <v>5510.0010000000002</v>
      </c>
      <c r="K26" s="21" t="s">
        <v>20</v>
      </c>
      <c r="L26" s="2" t="s">
        <v>22</v>
      </c>
      <c r="M26" s="2" t="s">
        <v>13</v>
      </c>
    </row>
    <row r="27" spans="1:13" x14ac:dyDescent="0.25">
      <c r="A27" s="4">
        <v>24</v>
      </c>
      <c r="B27" s="25" t="s">
        <v>73</v>
      </c>
      <c r="C27" s="19">
        <v>45265</v>
      </c>
      <c r="D27" s="2" t="s">
        <v>28</v>
      </c>
      <c r="E27" s="2">
        <v>102864104</v>
      </c>
      <c r="F27" s="3">
        <v>858.16</v>
      </c>
      <c r="G27" s="3">
        <f t="shared" si="4"/>
        <v>85.816000000000003</v>
      </c>
      <c r="H27" s="18">
        <v>0.1</v>
      </c>
      <c r="I27" s="26">
        <f t="shared" si="5"/>
        <v>943.976</v>
      </c>
      <c r="J27" s="10">
        <v>5510.0010000000002</v>
      </c>
      <c r="K27" s="2" t="s">
        <v>20</v>
      </c>
      <c r="L27" s="21" t="s">
        <v>22</v>
      </c>
      <c r="M27" s="2" t="s">
        <v>13</v>
      </c>
    </row>
    <row r="28" spans="1:13" x14ac:dyDescent="0.25">
      <c r="A28" s="4">
        <v>25</v>
      </c>
      <c r="B28" s="25" t="s">
        <v>74</v>
      </c>
      <c r="C28" s="19">
        <v>45266</v>
      </c>
      <c r="D28" s="2" t="s">
        <v>28</v>
      </c>
      <c r="E28" s="2">
        <v>102864104</v>
      </c>
      <c r="F28" s="3">
        <v>11400.38</v>
      </c>
      <c r="G28" s="3">
        <f t="shared" si="4"/>
        <v>2280.076</v>
      </c>
      <c r="H28" s="18">
        <v>0.2</v>
      </c>
      <c r="I28" s="26">
        <f t="shared" si="5"/>
        <v>13680.455999999998</v>
      </c>
      <c r="J28" s="24" t="s">
        <v>34</v>
      </c>
      <c r="K28" s="21" t="s">
        <v>35</v>
      </c>
      <c r="L28" s="2" t="s">
        <v>22</v>
      </c>
      <c r="M28" s="2" t="s">
        <v>13</v>
      </c>
    </row>
    <row r="29" spans="1:13" x14ac:dyDescent="0.25">
      <c r="A29" s="4">
        <v>26</v>
      </c>
      <c r="B29" s="25" t="s">
        <v>75</v>
      </c>
      <c r="C29" s="19">
        <v>45278</v>
      </c>
      <c r="D29" s="2" t="s">
        <v>76</v>
      </c>
      <c r="E29" s="2">
        <v>100002803</v>
      </c>
      <c r="F29" s="22">
        <v>1401</v>
      </c>
      <c r="G29" s="3">
        <f t="shared" si="4"/>
        <v>0</v>
      </c>
      <c r="H29" s="23">
        <v>0</v>
      </c>
      <c r="I29" s="26">
        <v>1401</v>
      </c>
      <c r="J29" s="10">
        <v>512.00199999999995</v>
      </c>
      <c r="K29" s="2" t="s">
        <v>25</v>
      </c>
      <c r="L29" s="2" t="s">
        <v>7</v>
      </c>
      <c r="M29" s="2" t="s">
        <v>13</v>
      </c>
    </row>
    <row r="30" spans="1:13" x14ac:dyDescent="0.25">
      <c r="A30" s="4">
        <v>27</v>
      </c>
      <c r="B30" s="25" t="s">
        <v>77</v>
      </c>
      <c r="C30" s="19">
        <v>45287</v>
      </c>
      <c r="D30" s="2" t="s">
        <v>78</v>
      </c>
      <c r="E30" s="2">
        <v>104052135</v>
      </c>
      <c r="F30" s="3">
        <f>I30-G30</f>
        <v>758.33</v>
      </c>
      <c r="G30" s="3">
        <v>151.66999999999999</v>
      </c>
      <c r="H30" s="18">
        <v>0.2</v>
      </c>
      <c r="I30" s="26">
        <v>910</v>
      </c>
      <c r="J30" s="24" t="s">
        <v>23</v>
      </c>
      <c r="K30" s="21" t="s">
        <v>20</v>
      </c>
      <c r="L30" s="2" t="s">
        <v>7</v>
      </c>
      <c r="M30" s="2" t="s">
        <v>13</v>
      </c>
    </row>
    <row r="31" spans="1:13" x14ac:dyDescent="0.25">
      <c r="A31" s="20">
        <v>28</v>
      </c>
      <c r="B31" s="25" t="s">
        <v>80</v>
      </c>
      <c r="C31" s="19">
        <v>45248</v>
      </c>
      <c r="D31" s="2" t="s">
        <v>81</v>
      </c>
      <c r="E31" s="2">
        <v>102485196</v>
      </c>
      <c r="F31" s="3">
        <f>I31-G31</f>
        <v>9182.3333333333321</v>
      </c>
      <c r="G31" s="3">
        <f t="shared" ref="G31:G42" si="6">+(I31/(100+H31*100))*H31*100</f>
        <v>1836.4666666666665</v>
      </c>
      <c r="H31" s="18">
        <v>0.2</v>
      </c>
      <c r="I31" s="26">
        <v>11018.8</v>
      </c>
      <c r="J31" s="10" t="s">
        <v>31</v>
      </c>
      <c r="K31" s="2" t="s">
        <v>104</v>
      </c>
      <c r="L31" s="21" t="s">
        <v>7</v>
      </c>
      <c r="M31" s="2" t="s">
        <v>13</v>
      </c>
    </row>
    <row r="32" spans="1:13" x14ac:dyDescent="0.25">
      <c r="A32" s="20">
        <v>29</v>
      </c>
      <c r="B32" s="25" t="s">
        <v>82</v>
      </c>
      <c r="C32" s="19">
        <v>45287</v>
      </c>
      <c r="D32" s="2" t="s">
        <v>83</v>
      </c>
      <c r="E32" s="2">
        <v>103312494</v>
      </c>
      <c r="F32" s="3">
        <f>I32-G32</f>
        <v>12917.225</v>
      </c>
      <c r="G32" s="3">
        <f t="shared" si="6"/>
        <v>2583.4450000000002</v>
      </c>
      <c r="H32" s="18">
        <v>0.2</v>
      </c>
      <c r="I32" s="26">
        <v>15500.67</v>
      </c>
      <c r="J32" s="10" t="s">
        <v>24</v>
      </c>
      <c r="K32" s="2" t="s">
        <v>25</v>
      </c>
      <c r="L32" s="21" t="s">
        <v>22</v>
      </c>
      <c r="M32" s="2" t="s">
        <v>13</v>
      </c>
    </row>
    <row r="33" spans="1:13" x14ac:dyDescent="0.25">
      <c r="A33" s="20">
        <v>30</v>
      </c>
      <c r="B33" s="25" t="s">
        <v>84</v>
      </c>
      <c r="C33" s="19">
        <v>45274</v>
      </c>
      <c r="D33" s="2" t="s">
        <v>85</v>
      </c>
      <c r="E33" s="2">
        <v>108096595</v>
      </c>
      <c r="F33" s="3">
        <f>I33-G33</f>
        <v>2166.6666666666665</v>
      </c>
      <c r="G33" s="3">
        <f t="shared" si="6"/>
        <v>433.33333333333337</v>
      </c>
      <c r="H33" s="18">
        <v>0.2</v>
      </c>
      <c r="I33" s="26">
        <v>2600</v>
      </c>
      <c r="J33" s="10" t="s">
        <v>86</v>
      </c>
      <c r="K33" s="2" t="s">
        <v>27</v>
      </c>
      <c r="L33" s="21" t="s">
        <v>22</v>
      </c>
      <c r="M33" s="2" t="s">
        <v>13</v>
      </c>
    </row>
    <row r="34" spans="1:13" x14ac:dyDescent="0.25">
      <c r="A34" s="20">
        <v>31</v>
      </c>
      <c r="B34" s="25" t="s">
        <v>87</v>
      </c>
      <c r="C34" s="19">
        <v>45265</v>
      </c>
      <c r="D34" s="2" t="s">
        <v>88</v>
      </c>
      <c r="E34" s="2">
        <v>107306367</v>
      </c>
      <c r="F34" s="3">
        <f t="shared" ref="F34:F42" si="7">I34-G34</f>
        <v>1333.3333333333333</v>
      </c>
      <c r="G34" s="3">
        <f t="shared" si="6"/>
        <v>266.66666666666669</v>
      </c>
      <c r="H34" s="18">
        <v>0.2</v>
      </c>
      <c r="I34" s="26">
        <v>1600</v>
      </c>
      <c r="J34" s="10" t="s">
        <v>86</v>
      </c>
      <c r="K34" s="2" t="s">
        <v>27</v>
      </c>
      <c r="L34" s="21" t="s">
        <v>22</v>
      </c>
      <c r="M34" s="2" t="s">
        <v>13</v>
      </c>
    </row>
    <row r="35" spans="1:13" x14ac:dyDescent="0.25">
      <c r="A35" s="20">
        <v>32</v>
      </c>
      <c r="B35" s="25" t="s">
        <v>89</v>
      </c>
      <c r="C35" s="19">
        <v>45265</v>
      </c>
      <c r="D35" s="2" t="s">
        <v>88</v>
      </c>
      <c r="E35" s="2">
        <v>107306367</v>
      </c>
      <c r="F35" s="3">
        <f t="shared" si="7"/>
        <v>958.33333333333326</v>
      </c>
      <c r="G35" s="3">
        <f t="shared" si="6"/>
        <v>191.66666666666669</v>
      </c>
      <c r="H35" s="18">
        <v>0.2</v>
      </c>
      <c r="I35" s="26">
        <v>1150</v>
      </c>
      <c r="J35" s="10" t="s">
        <v>86</v>
      </c>
      <c r="K35" s="2" t="s">
        <v>27</v>
      </c>
      <c r="L35" s="21" t="s">
        <v>22</v>
      </c>
      <c r="M35" s="2" t="s">
        <v>13</v>
      </c>
    </row>
    <row r="36" spans="1:13" x14ac:dyDescent="0.25">
      <c r="A36" s="20">
        <v>33</v>
      </c>
      <c r="B36" s="25" t="s">
        <v>90</v>
      </c>
      <c r="C36" s="19">
        <v>45262</v>
      </c>
      <c r="D36" s="2" t="s">
        <v>91</v>
      </c>
      <c r="E36" s="2">
        <v>104052135</v>
      </c>
      <c r="F36" s="3">
        <f t="shared" si="7"/>
        <v>10665</v>
      </c>
      <c r="G36" s="3">
        <f t="shared" si="6"/>
        <v>2133</v>
      </c>
      <c r="H36" s="18">
        <v>0.2</v>
      </c>
      <c r="I36" s="26">
        <v>12798</v>
      </c>
      <c r="J36" s="10" t="s">
        <v>31</v>
      </c>
      <c r="K36" s="2" t="s">
        <v>104</v>
      </c>
      <c r="L36" s="21" t="s">
        <v>22</v>
      </c>
      <c r="M36" s="2" t="s">
        <v>13</v>
      </c>
    </row>
    <row r="37" spans="1:13" x14ac:dyDescent="0.25">
      <c r="A37" s="20">
        <v>34</v>
      </c>
      <c r="B37" s="25" t="s">
        <v>92</v>
      </c>
      <c r="C37" s="19">
        <v>45281</v>
      </c>
      <c r="D37" s="2" t="s">
        <v>91</v>
      </c>
      <c r="E37" s="2">
        <v>104052135</v>
      </c>
      <c r="F37" s="3">
        <f t="shared" si="7"/>
        <v>7502.625</v>
      </c>
      <c r="G37" s="3">
        <f t="shared" si="6"/>
        <v>1500.5249999999999</v>
      </c>
      <c r="H37" s="18">
        <v>0.2</v>
      </c>
      <c r="I37" s="26">
        <v>9003.15</v>
      </c>
      <c r="J37" s="10" t="s">
        <v>31</v>
      </c>
      <c r="K37" s="2" t="s">
        <v>104</v>
      </c>
      <c r="L37" s="21" t="s">
        <v>22</v>
      </c>
      <c r="M37" s="2" t="s">
        <v>13</v>
      </c>
    </row>
    <row r="38" spans="1:13" x14ac:dyDescent="0.25">
      <c r="A38" s="20">
        <v>35</v>
      </c>
      <c r="B38" s="25" t="s">
        <v>93</v>
      </c>
      <c r="C38" s="19">
        <v>45280</v>
      </c>
      <c r="D38" s="2" t="s">
        <v>81</v>
      </c>
      <c r="E38" s="2">
        <v>102485196</v>
      </c>
      <c r="F38" s="3">
        <f t="shared" si="7"/>
        <v>3916.666666666667</v>
      </c>
      <c r="G38" s="3">
        <f t="shared" si="6"/>
        <v>783.33333333333326</v>
      </c>
      <c r="H38" s="18">
        <v>0.2</v>
      </c>
      <c r="I38" s="26">
        <v>4700</v>
      </c>
      <c r="J38" s="10" t="s">
        <v>94</v>
      </c>
      <c r="K38" s="2" t="s">
        <v>105</v>
      </c>
      <c r="L38" s="21" t="s">
        <v>7</v>
      </c>
      <c r="M38" s="2" t="s">
        <v>13</v>
      </c>
    </row>
    <row r="39" spans="1:13" x14ac:dyDescent="0.25">
      <c r="A39" s="20">
        <v>36</v>
      </c>
      <c r="B39" s="25" t="s">
        <v>95</v>
      </c>
      <c r="C39" s="19">
        <v>45278</v>
      </c>
      <c r="D39" s="2" t="s">
        <v>91</v>
      </c>
      <c r="E39" s="2">
        <v>104052135</v>
      </c>
      <c r="F39" s="3">
        <f t="shared" si="7"/>
        <v>2350</v>
      </c>
      <c r="G39" s="3">
        <f t="shared" si="6"/>
        <v>470</v>
      </c>
      <c r="H39" s="18">
        <v>0.2</v>
      </c>
      <c r="I39" s="26">
        <v>2820</v>
      </c>
      <c r="J39" s="10" t="s">
        <v>94</v>
      </c>
      <c r="K39" s="2" t="s">
        <v>105</v>
      </c>
      <c r="L39" s="21" t="s">
        <v>7</v>
      </c>
      <c r="M39" s="2" t="s">
        <v>13</v>
      </c>
    </row>
    <row r="40" spans="1:13" x14ac:dyDescent="0.25">
      <c r="A40" s="20">
        <v>37</v>
      </c>
      <c r="B40" s="25" t="s">
        <v>96</v>
      </c>
      <c r="C40" s="19">
        <v>45289</v>
      </c>
      <c r="D40" s="2" t="s">
        <v>97</v>
      </c>
      <c r="E40" s="2"/>
      <c r="F40" s="3">
        <f t="shared" si="7"/>
        <v>770</v>
      </c>
      <c r="G40" s="3">
        <f t="shared" si="6"/>
        <v>0</v>
      </c>
      <c r="H40" s="18">
        <v>0</v>
      </c>
      <c r="I40" s="26">
        <v>770</v>
      </c>
      <c r="J40" s="10" t="s">
        <v>106</v>
      </c>
      <c r="K40" s="2" t="s">
        <v>107</v>
      </c>
      <c r="L40" s="21" t="s">
        <v>7</v>
      </c>
      <c r="M40" s="2" t="s">
        <v>13</v>
      </c>
    </row>
    <row r="41" spans="1:13" x14ac:dyDescent="0.25">
      <c r="A41" s="20">
        <v>38</v>
      </c>
      <c r="B41" s="25"/>
      <c r="C41" s="19">
        <v>45250</v>
      </c>
      <c r="D41" s="2" t="s">
        <v>112</v>
      </c>
      <c r="E41" s="2" t="s">
        <v>99</v>
      </c>
      <c r="F41" s="3">
        <f t="shared" si="7"/>
        <v>129794.96</v>
      </c>
      <c r="G41" s="3">
        <f t="shared" si="6"/>
        <v>0</v>
      </c>
      <c r="H41" s="18">
        <v>0</v>
      </c>
      <c r="I41" s="26">
        <v>129794.96</v>
      </c>
      <c r="J41" s="10" t="s">
        <v>100</v>
      </c>
      <c r="K41" s="2" t="s">
        <v>108</v>
      </c>
      <c r="L41" s="21" t="s">
        <v>7</v>
      </c>
      <c r="M41" s="2" t="s">
        <v>101</v>
      </c>
    </row>
    <row r="42" spans="1:13" x14ac:dyDescent="0.25">
      <c r="A42" s="4">
        <v>39</v>
      </c>
      <c r="B42" s="25"/>
      <c r="C42" s="19">
        <v>45247</v>
      </c>
      <c r="D42" s="2" t="s">
        <v>113</v>
      </c>
      <c r="E42" s="2" t="s">
        <v>99</v>
      </c>
      <c r="F42" s="3">
        <f t="shared" si="7"/>
        <v>81107.199999999997</v>
      </c>
      <c r="G42" s="3">
        <f t="shared" si="6"/>
        <v>0</v>
      </c>
      <c r="H42" s="18">
        <v>0</v>
      </c>
      <c r="I42" s="26">
        <v>81107.199999999997</v>
      </c>
      <c r="J42" s="10" t="s">
        <v>100</v>
      </c>
      <c r="K42" s="2" t="s">
        <v>108</v>
      </c>
      <c r="L42" s="2" t="s">
        <v>7</v>
      </c>
      <c r="M42" s="2" t="s">
        <v>101</v>
      </c>
    </row>
    <row r="43" spans="1:13" x14ac:dyDescent="0.25">
      <c r="A43" s="31" t="s">
        <v>17</v>
      </c>
      <c r="B43" s="32"/>
      <c r="C43" s="32"/>
      <c r="D43" s="32"/>
      <c r="E43" s="33"/>
      <c r="F43" s="5">
        <f>SUM(F4:F42)</f>
        <v>436552.25500000006</v>
      </c>
      <c r="G43" s="5">
        <f>SUM(G4:G42)</f>
        <v>41788.006999999998</v>
      </c>
      <c r="H43" s="8"/>
      <c r="I43" s="11">
        <f>SUM(I4:I42)</f>
        <v>478340.26199999999</v>
      </c>
    </row>
    <row r="44" spans="1:13" x14ac:dyDescent="0.25">
      <c r="F44" s="9"/>
      <c r="G44" s="9"/>
      <c r="H44" s="9"/>
      <c r="I44" s="9"/>
    </row>
    <row r="45" spans="1:13" x14ac:dyDescent="0.25">
      <c r="A45" s="29" t="s">
        <v>19</v>
      </c>
      <c r="B45" s="29"/>
      <c r="C45" s="29"/>
      <c r="D45" s="29"/>
      <c r="E45" s="29"/>
      <c r="F45" s="29"/>
      <c r="G45" s="29"/>
      <c r="H45" s="7"/>
    </row>
    <row r="46" spans="1:13" x14ac:dyDescent="0.25">
      <c r="A46" s="7"/>
      <c r="B46" s="7"/>
      <c r="C46" s="7"/>
      <c r="D46" s="7"/>
      <c r="E46" s="7"/>
      <c r="F46" s="7"/>
      <c r="G46" s="7"/>
      <c r="H46" s="7"/>
    </row>
    <row r="47" spans="1:13" x14ac:dyDescent="0.25">
      <c r="A47" s="4" t="s">
        <v>12</v>
      </c>
      <c r="B47" s="4" t="s">
        <v>15</v>
      </c>
      <c r="C47" s="4" t="s">
        <v>16</v>
      </c>
      <c r="D47" s="4" t="s">
        <v>14</v>
      </c>
      <c r="E47" s="4" t="s">
        <v>3</v>
      </c>
      <c r="F47" s="4" t="s">
        <v>18</v>
      </c>
      <c r="G47" s="4" t="s">
        <v>10</v>
      </c>
      <c r="H47" s="12" t="s">
        <v>21</v>
      </c>
      <c r="J47" s="17"/>
    </row>
    <row r="48" spans="1:13" x14ac:dyDescent="0.25">
      <c r="A48" s="2" t="s">
        <v>13</v>
      </c>
      <c r="B48" s="6">
        <v>512.00199999999995</v>
      </c>
      <c r="C48" s="4" t="s">
        <v>22</v>
      </c>
      <c r="D48" s="2" t="s">
        <v>25</v>
      </c>
      <c r="E48" s="3">
        <f>G48-F48</f>
        <v>15366.830000000002</v>
      </c>
      <c r="F48" s="3">
        <v>3073.37</v>
      </c>
      <c r="G48" s="3">
        <v>18440.2</v>
      </c>
      <c r="H48" s="14">
        <v>0.2</v>
      </c>
    </row>
    <row r="49" spans="1:8" x14ac:dyDescent="0.25">
      <c r="A49" s="2" t="s">
        <v>13</v>
      </c>
      <c r="B49" s="6">
        <v>5320.0010000000002</v>
      </c>
      <c r="C49" s="4" t="s">
        <v>22</v>
      </c>
      <c r="D49" s="2" t="s">
        <v>27</v>
      </c>
      <c r="E49" s="3">
        <v>858.16</v>
      </c>
      <c r="F49" s="3">
        <f>+E49*H49</f>
        <v>85.816000000000003</v>
      </c>
      <c r="G49" s="3">
        <f>+E49+F49</f>
        <v>943.976</v>
      </c>
      <c r="H49" s="14">
        <v>0.1</v>
      </c>
    </row>
    <row r="50" spans="1:8" x14ac:dyDescent="0.25">
      <c r="A50" s="2" t="s">
        <v>13</v>
      </c>
      <c r="B50" s="6">
        <v>5120.0010000000002</v>
      </c>
      <c r="C50" s="4" t="s">
        <v>22</v>
      </c>
      <c r="D50" s="21" t="s">
        <v>35</v>
      </c>
      <c r="E50" s="3">
        <v>12917.23</v>
      </c>
      <c r="F50" s="3">
        <f t="shared" ref="F50" si="8">+E50*H50</f>
        <v>2583.4459999999999</v>
      </c>
      <c r="G50" s="3">
        <f t="shared" ref="G50" si="9">+E50+F50</f>
        <v>15500.675999999999</v>
      </c>
      <c r="H50" s="14">
        <v>0.2</v>
      </c>
    </row>
    <row r="51" spans="1:8" x14ac:dyDescent="0.25">
      <c r="A51" s="2" t="s">
        <v>13</v>
      </c>
      <c r="B51" s="6">
        <v>5120.0010000000002</v>
      </c>
      <c r="C51" s="4" t="s">
        <v>22</v>
      </c>
      <c r="D51" s="21" t="s">
        <v>35</v>
      </c>
      <c r="E51" s="3">
        <v>18167.62</v>
      </c>
      <c r="F51" s="3">
        <v>3633.53</v>
      </c>
      <c r="G51" s="3">
        <v>21801.15</v>
      </c>
      <c r="H51" s="14">
        <v>0.2</v>
      </c>
    </row>
    <row r="52" spans="1:8" x14ac:dyDescent="0.25">
      <c r="A52" s="2" t="s">
        <v>13</v>
      </c>
      <c r="B52" s="6">
        <v>5130.0010000000002</v>
      </c>
      <c r="C52" s="4" t="s">
        <v>22</v>
      </c>
      <c r="D52" s="2" t="s">
        <v>32</v>
      </c>
      <c r="E52" s="3">
        <v>4458.33</v>
      </c>
      <c r="F52" s="3">
        <v>891.67</v>
      </c>
      <c r="G52" s="3">
        <v>5350</v>
      </c>
      <c r="H52" s="28">
        <v>0.2</v>
      </c>
    </row>
    <row r="53" spans="1:8" x14ac:dyDescent="0.25">
      <c r="A53" s="29" t="s">
        <v>17</v>
      </c>
      <c r="B53" s="29"/>
      <c r="C53" s="29"/>
      <c r="D53" s="29"/>
      <c r="E53" s="34">
        <f>SUM(E48:E52)</f>
        <v>51768.17</v>
      </c>
      <c r="F53" s="34">
        <f t="shared" ref="F53:G53" si="10">SUM(F48:F52)</f>
        <v>10267.832</v>
      </c>
      <c r="G53" s="34">
        <f t="shared" si="10"/>
        <v>62036.002</v>
      </c>
      <c r="H53" s="35"/>
    </row>
    <row r="54" spans="1:8" x14ac:dyDescent="0.25">
      <c r="A54" s="7"/>
      <c r="B54" s="7"/>
      <c r="C54" s="7"/>
      <c r="D54" s="7"/>
      <c r="E54" s="8"/>
      <c r="F54" s="8"/>
      <c r="G54" s="8"/>
      <c r="H54" s="8"/>
    </row>
    <row r="55" spans="1:8" x14ac:dyDescent="0.25">
      <c r="A55" s="4" t="s">
        <v>12</v>
      </c>
      <c r="B55" s="4" t="s">
        <v>15</v>
      </c>
      <c r="C55" s="4" t="s">
        <v>16</v>
      </c>
      <c r="D55" s="4" t="s">
        <v>14</v>
      </c>
      <c r="E55" s="4" t="s">
        <v>3</v>
      </c>
      <c r="F55" s="4" t="s">
        <v>18</v>
      </c>
      <c r="G55" s="4" t="s">
        <v>10</v>
      </c>
      <c r="H55" s="12" t="s">
        <v>21</v>
      </c>
    </row>
    <row r="56" spans="1:8" x14ac:dyDescent="0.25">
      <c r="A56" s="2" t="s">
        <v>13</v>
      </c>
      <c r="B56" s="6" t="s">
        <v>31</v>
      </c>
      <c r="C56" s="4" t="s">
        <v>7</v>
      </c>
      <c r="D56" s="2" t="s">
        <v>104</v>
      </c>
      <c r="E56" s="3">
        <v>9182.33</v>
      </c>
      <c r="F56" s="3">
        <v>1836.47</v>
      </c>
      <c r="G56" s="3">
        <v>11018.8</v>
      </c>
      <c r="H56" s="14">
        <v>0.2</v>
      </c>
    </row>
    <row r="57" spans="1:8" x14ac:dyDescent="0.25">
      <c r="A57" s="2" t="s">
        <v>13</v>
      </c>
      <c r="B57" s="6" t="s">
        <v>94</v>
      </c>
      <c r="C57" s="4" t="s">
        <v>7</v>
      </c>
      <c r="D57" s="2" t="s">
        <v>109</v>
      </c>
      <c r="E57" s="3">
        <v>6266.67</v>
      </c>
      <c r="F57" s="3">
        <v>1253.33</v>
      </c>
      <c r="G57" s="3">
        <v>7520</v>
      </c>
      <c r="H57" s="14">
        <v>0.2</v>
      </c>
    </row>
    <row r="58" spans="1:8" x14ac:dyDescent="0.25">
      <c r="A58" s="2" t="s">
        <v>13</v>
      </c>
      <c r="B58" s="6" t="s">
        <v>23</v>
      </c>
      <c r="C58" s="4" t="s">
        <v>7</v>
      </c>
      <c r="D58" s="2" t="s">
        <v>20</v>
      </c>
      <c r="E58" s="3">
        <v>142151.92000000001</v>
      </c>
      <c r="F58" s="3">
        <v>28430.39</v>
      </c>
      <c r="G58" s="3">
        <v>170582.31</v>
      </c>
      <c r="H58" s="14">
        <v>0.2</v>
      </c>
    </row>
    <row r="59" spans="1:8" x14ac:dyDescent="0.25">
      <c r="A59" s="29" t="s">
        <v>17</v>
      </c>
      <c r="B59" s="29"/>
      <c r="C59" s="29"/>
      <c r="D59" s="29"/>
      <c r="E59" s="5">
        <f>SUM(E56:E58)</f>
        <v>157600.92000000001</v>
      </c>
      <c r="F59" s="5">
        <f>SUM(F56:F58)</f>
        <v>31520.19</v>
      </c>
      <c r="G59" s="5">
        <f>SUM(G56:G58)</f>
        <v>189121.11</v>
      </c>
      <c r="H59" s="8"/>
    </row>
    <row r="60" spans="1:8" x14ac:dyDescent="0.25">
      <c r="A60" s="7"/>
      <c r="B60" s="7"/>
      <c r="C60" s="7"/>
      <c r="D60" s="7"/>
      <c r="E60" s="8"/>
      <c r="F60" s="8"/>
      <c r="G60" s="8"/>
      <c r="H60" s="8"/>
    </row>
    <row r="61" spans="1:8" x14ac:dyDescent="0.25">
      <c r="A61" s="4" t="s">
        <v>12</v>
      </c>
      <c r="B61" s="4" t="s">
        <v>15</v>
      </c>
      <c r="C61" s="4" t="s">
        <v>16</v>
      </c>
      <c r="D61" s="4" t="s">
        <v>14</v>
      </c>
      <c r="E61" s="4" t="s">
        <v>3</v>
      </c>
      <c r="F61" s="4" t="s">
        <v>18</v>
      </c>
      <c r="G61" s="4" t="s">
        <v>10</v>
      </c>
      <c r="H61" s="12" t="s">
        <v>21</v>
      </c>
    </row>
    <row r="62" spans="1:8" x14ac:dyDescent="0.25">
      <c r="A62" s="2" t="s">
        <v>13</v>
      </c>
      <c r="B62" s="6" t="s">
        <v>79</v>
      </c>
      <c r="C62" s="4" t="s">
        <v>7</v>
      </c>
      <c r="D62" s="2" t="s">
        <v>20</v>
      </c>
      <c r="E62" s="3">
        <v>1401</v>
      </c>
      <c r="F62" s="3">
        <f>+E62*H62</f>
        <v>0</v>
      </c>
      <c r="G62" s="3">
        <v>1401</v>
      </c>
      <c r="H62" s="13">
        <v>0</v>
      </c>
    </row>
    <row r="63" spans="1:8" x14ac:dyDescent="0.25">
      <c r="A63" s="2" t="s">
        <v>13</v>
      </c>
      <c r="B63" s="6" t="s">
        <v>98</v>
      </c>
      <c r="C63" s="4" t="s">
        <v>7</v>
      </c>
      <c r="D63" s="2" t="s">
        <v>20</v>
      </c>
      <c r="E63" s="3">
        <v>770</v>
      </c>
      <c r="F63" s="3">
        <v>0</v>
      </c>
      <c r="G63" s="3">
        <v>770</v>
      </c>
      <c r="H63" s="13">
        <v>0</v>
      </c>
    </row>
    <row r="64" spans="1:8" x14ac:dyDescent="0.25">
      <c r="A64" s="2" t="s">
        <v>13</v>
      </c>
      <c r="B64" s="6" t="s">
        <v>23</v>
      </c>
      <c r="C64" s="4" t="s">
        <v>7</v>
      </c>
      <c r="D64" s="2" t="s">
        <v>20</v>
      </c>
      <c r="E64" s="3">
        <v>14110</v>
      </c>
      <c r="F64" s="3">
        <f>+E64*H64</f>
        <v>0</v>
      </c>
      <c r="G64" s="3">
        <v>14110</v>
      </c>
      <c r="H64" s="13">
        <v>0</v>
      </c>
    </row>
    <row r="65" spans="1:8" x14ac:dyDescent="0.25">
      <c r="A65" s="2" t="s">
        <v>13</v>
      </c>
      <c r="B65" s="6" t="s">
        <v>100</v>
      </c>
      <c r="C65" s="4" t="s">
        <v>7</v>
      </c>
      <c r="D65" s="2" t="s">
        <v>110</v>
      </c>
      <c r="E65" s="3">
        <v>210902.16</v>
      </c>
      <c r="F65" s="3">
        <f>+E65*H65</f>
        <v>0</v>
      </c>
      <c r="G65" s="3">
        <v>210902.16</v>
      </c>
      <c r="H65" s="13">
        <v>0</v>
      </c>
    </row>
    <row r="66" spans="1:8" x14ac:dyDescent="0.25">
      <c r="A66" s="29" t="s">
        <v>17</v>
      </c>
      <c r="B66" s="29"/>
      <c r="C66" s="29"/>
      <c r="D66" s="29"/>
      <c r="E66" s="5">
        <f>SUM(E62:E65)</f>
        <v>227183.16</v>
      </c>
      <c r="F66" s="5">
        <f t="shared" ref="F66:G66" si="11">SUM(F62:F65)</f>
        <v>0</v>
      </c>
      <c r="G66" s="5">
        <f t="shared" si="11"/>
        <v>227183.16</v>
      </c>
    </row>
    <row r="68" spans="1:8" x14ac:dyDescent="0.25">
      <c r="E68" s="1">
        <f>SUM(E66,E59,E53)</f>
        <v>436552.25</v>
      </c>
      <c r="F68" s="1">
        <f>SUM(F66,F59,F53)</f>
        <v>41788.021999999997</v>
      </c>
      <c r="G68" s="1">
        <f>SUM(G66,G59,G53)</f>
        <v>478340.272</v>
      </c>
    </row>
    <row r="69" spans="1:8" x14ac:dyDescent="0.25">
      <c r="B69" t="s">
        <v>111</v>
      </c>
    </row>
  </sheetData>
  <autoFilter ref="A3:M45" xr:uid="{2B9987CE-DCD2-448A-BD73-F7370A204AB9}"/>
  <mergeCells count="6">
    <mergeCell ref="A66:D66"/>
    <mergeCell ref="A1:L1"/>
    <mergeCell ref="A43:E43"/>
    <mergeCell ref="A45:G45"/>
    <mergeCell ref="A53:D53"/>
    <mergeCell ref="A59:D59"/>
  </mergeCells>
  <phoneticPr fontId="2" type="noConversion"/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2024-01-17T13:31:40Z</cp:lastPrinted>
  <dcterms:created xsi:type="dcterms:W3CDTF">2022-05-14T12:32:36Z</dcterms:created>
  <dcterms:modified xsi:type="dcterms:W3CDTF">2024-01-17T13:33:43Z</dcterms:modified>
</cp:coreProperties>
</file>